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45" windowWidth="11670" windowHeight="6735" activeTab="1"/>
  </bookViews>
  <sheets>
    <sheet name="Regression" sheetId="6" r:id="rId1"/>
    <sheet name="Data" sheetId="1" r:id="rId2"/>
    <sheet name="NoA" sheetId="10" r:id="rId3"/>
    <sheet name="A removed" sheetId="7" r:id="rId4"/>
    <sheet name="Sheet2" sheetId="2" r:id="rId5"/>
    <sheet name="Sheet3" sheetId="3" r:id="rId6"/>
  </sheets>
  <calcPr calcId="144525" iterate="1" iterateCount="1"/>
</workbook>
</file>

<file path=xl/calcChain.xml><?xml version="1.0" encoding="utf-8"?>
<calcChain xmlns="http://schemas.openxmlformats.org/spreadsheetml/2006/main">
  <c r="F5" i="7" l="1" a="1"/>
  <c r="G5" i="7" s="1"/>
  <c r="F9" i="7" l="1"/>
  <c r="H7" i="7"/>
  <c r="G6" i="7"/>
  <c r="F5" i="7"/>
  <c r="H8" i="7"/>
  <c r="G7" i="7"/>
  <c r="F6" i="7"/>
  <c r="H9" i="7"/>
  <c r="G8" i="7"/>
  <c r="F7" i="7"/>
  <c r="H5" i="7"/>
  <c r="G9" i="7"/>
  <c r="F8" i="7"/>
  <c r="H6" i="7"/>
</calcChain>
</file>

<file path=xl/sharedStrings.xml><?xml version="1.0" encoding="utf-8"?>
<sst xmlns="http://schemas.openxmlformats.org/spreadsheetml/2006/main" count="85" uniqueCount="44">
  <si>
    <t>Cost</t>
  </si>
  <si>
    <t>A Made</t>
  </si>
  <si>
    <t>B Made</t>
  </si>
  <si>
    <t>C Made</t>
  </si>
  <si>
    <t>Month</t>
  </si>
  <si>
    <t>rsq</t>
  </si>
  <si>
    <t>std err est</t>
  </si>
  <si>
    <t>F</t>
  </si>
  <si>
    <t>df</t>
  </si>
  <si>
    <t>ssreg</t>
  </si>
  <si>
    <t>ssresid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</si>
  <si>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</si>
  <si>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</si>
  <si>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</si>
  <si>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</si>
  <si>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</si>
  <si>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</si>
  <si>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</si>
  <si>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</si>
  <si>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</si>
  <si>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</si>
  <si>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</si>
  <si>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</si>
  <si>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SS</t>
  </si>
  <si>
    <t>MS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</si>
  <si>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</si>
  <si>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</si>
  <si>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</si>
  <si>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</si>
  <si>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</si>
  <si>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</si>
  <si>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</si>
  <si>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</si>
  <si>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</si>
  <si>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</si>
  <si>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Residuals</t>
  </si>
  <si>
    <t>Predicted Cost</t>
  </si>
  <si>
    <t>Bmadecoef</t>
  </si>
  <si>
    <t>Const</t>
  </si>
  <si>
    <t>Std err const</t>
  </si>
  <si>
    <t>Cmadecoef</t>
  </si>
  <si>
    <t>Std Err B</t>
  </si>
  <si>
    <t>Std err C</t>
  </si>
  <si>
    <t>LINEST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</si>
</sst>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2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3" fillId="0" borderId="2" xfId="0" applyFont="1" applyFill="1" applyBorder="1" applyAlignment="1">
      <alignment horizontal="center"/>
    </xf>
    <xf numFmtId="2" fontId="2" fillId="0" borderId="0" xfId="0" applyNumberFormat="1" applyFont="1" applyFill="1" applyBorder="1" applyAlignment="1"/>
    <xf numFmtId="2" fontId="2" fillId="0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24" zoomScaleNormal="100" workbookViewId="0">
      <selection activeCell="J24" sqref="J24"/>
    </sheetView>
  </sheetViews>
  <sheetFormatPr defaultColWidth="10.140625" defaultRowHeight="12.75" x14ac:dyDescent="0.2"/>
  <cols>
    <col min="1" max="1" width="17.42578125" style="1" customWidth="1"/>
    <col min="2" max="2" width="15.42578125" style="1" bestFit="1" customWidth="1"/>
    <col min="3" max="3" width="14.85546875" style="1" bestFit="1" customWidth="1"/>
    <col min="4" max="4" width="10" style="1" customWidth="1"/>
    <col min="5" max="5" width="8.5703125" style="1" customWidth="1"/>
    <col min="6" max="6" width="14" style="1" customWidth="1"/>
    <col min="7" max="7" width="11" style="1" customWidth="1"/>
    <col min="8" max="8" width="11.7109375" style="1" customWidth="1"/>
    <col min="9" max="9" width="11.5703125" style="1" customWidth="1"/>
    <col min="10" max="16384" width="10.140625" style="1"/>
  </cols>
  <sheetData>
    <row r="1" spans="1:9" x14ac:dyDescent="0.2">
      <c r="A1" s="1" t="s">
        <v>11</v>
      </c>
    </row>
    <row r="2" spans="1:9" ht="13.5" thickBot="1" x14ac:dyDescent="0.25"/>
    <row r="3" spans="1:9" x14ac:dyDescent="0.2">
      <c r="A3" s="2" t="s">
        <v>12</v>
      </c>
      <c r="B3" s="2"/>
    </row>
    <row r="4" spans="1:9" x14ac:dyDescent="0.2">
      <c r="A4" s="3" t="s">
        <v>13</v>
      </c>
      <c r="B4" s="3">
        <v>0.80339874379328147</v>
      </c>
    </row>
    <row r="5" spans="1:9" x14ac:dyDescent="0.2">
      <c r="A5" s="3" t="s">
        <v>14</v>
      </c>
      <c r="B5" s="3">
        <v>0.64544954152862277</v>
      </c>
    </row>
    <row r="6" spans="1:9" x14ac:dyDescent="0.2">
      <c r="A6" s="3" t="s">
        <v>15</v>
      </c>
      <c r="B6" s="3">
        <v>0.57453944983434735</v>
      </c>
    </row>
    <row r="7" spans="1:9" x14ac:dyDescent="0.2">
      <c r="A7" s="3" t="s">
        <v>16</v>
      </c>
      <c r="B7" s="3">
        <v>1252.7638975421585</v>
      </c>
    </row>
    <row r="8" spans="1:9" ht="13.5" thickBot="1" x14ac:dyDescent="0.25">
      <c r="A8" s="4" t="s">
        <v>17</v>
      </c>
      <c r="B8" s="4">
        <v>19</v>
      </c>
    </row>
    <row r="10" spans="1:9" ht="13.5" thickBot="1" x14ac:dyDescent="0.25">
      <c r="A10" s="1" t="s">
        <v>18</v>
      </c>
    </row>
    <row r="11" spans="1:9" x14ac:dyDescent="0.2">
      <c r="A11" s="5"/>
      <c r="B11" s="5" t="s">
        <v>8</v>
      </c>
      <c r="C11" s="5" t="s">
        <v>23</v>
      </c>
      <c r="D11" s="5" t="s">
        <v>24</v>
      </c>
      <c r="E11" s="5" t="s">
        <v>7</v>
      </c>
      <c r="F11" s="5" t="s">
        <v>25</v>
      </c>
    </row>
    <row r="12" spans="1:9" x14ac:dyDescent="0.2">
      <c r="A12" s="3" t="s">
        <v>19</v>
      </c>
      <c r="B12" s="3">
        <v>3</v>
      </c>
      <c r="C12" s="3">
        <v>42856229.886803657</v>
      </c>
      <c r="D12" s="3">
        <v>14285409.962267885</v>
      </c>
      <c r="E12" s="3">
        <v>9.1023650668996314</v>
      </c>
      <c r="F12" s="3">
        <v>1.1265321348546853E-3</v>
      </c>
    </row>
    <row r="13" spans="1:9" x14ac:dyDescent="0.2">
      <c r="A13" s="3" t="s">
        <v>20</v>
      </c>
      <c r="B13" s="3">
        <v>15</v>
      </c>
      <c r="C13" s="3">
        <v>23541260.744775299</v>
      </c>
      <c r="D13" s="3">
        <v>1569417.3829850198</v>
      </c>
      <c r="E13" s="3"/>
      <c r="F13" s="3"/>
    </row>
    <row r="14" spans="1:9" ht="13.5" thickBot="1" x14ac:dyDescent="0.25">
      <c r="A14" s="4" t="s">
        <v>21</v>
      </c>
      <c r="B14" s="4">
        <v>18</v>
      </c>
      <c r="C14" s="4">
        <v>66397490.631578952</v>
      </c>
      <c r="D14" s="4"/>
      <c r="E14" s="4"/>
      <c r="F14" s="4"/>
    </row>
    <row r="15" spans="1:9" ht="13.5" thickBot="1" x14ac:dyDescent="0.25"/>
    <row r="16" spans="1:9" x14ac:dyDescent="0.2">
      <c r="A16" s="5"/>
      <c r="B16" s="5" t="s">
        <v>26</v>
      </c>
      <c r="C16" s="5" t="s">
        <v>16</v>
      </c>
      <c r="D16" s="5" t="s">
        <v>27</v>
      </c>
      <c r="E16" s="5" t="s">
        <v>28</v>
      </c>
      <c r="F16" s="5" t="s">
        <v>29</v>
      </c>
      <c r="G16" s="5" t="s">
        <v>30</v>
      </c>
      <c r="H16" s="5" t="s">
        <v>31</v>
      </c>
      <c r="I16" s="5" t="s">
        <v>32</v>
      </c>
    </row>
    <row r="17" spans="1:9" x14ac:dyDescent="0.2">
      <c r="A17" s="3" t="s">
        <v>22</v>
      </c>
      <c r="B17" s="3">
        <v>35102.900448740373</v>
      </c>
      <c r="C17" s="3">
        <v>1837.2269111864086</v>
      </c>
      <c r="D17" s="3">
        <v>19.106458889213801</v>
      </c>
      <c r="E17" s="3">
        <v>6.1119842788828064E-12</v>
      </c>
      <c r="F17" s="3">
        <v>31186.941576568592</v>
      </c>
      <c r="G17" s="3">
        <v>39018.859320912154</v>
      </c>
      <c r="H17" s="3">
        <v>31186.941576568592</v>
      </c>
      <c r="I17" s="3">
        <v>39018.859320912154</v>
      </c>
    </row>
    <row r="18" spans="1:9" x14ac:dyDescent="0.2">
      <c r="A18" s="3" t="s">
        <v>1</v>
      </c>
      <c r="B18" s="3">
        <v>2.0659532959959108</v>
      </c>
      <c r="C18" s="3">
        <v>1.6649817791892616</v>
      </c>
      <c r="D18" s="3">
        <v>1.2408263692842911</v>
      </c>
      <c r="E18" s="3">
        <v>0.23372682036710501</v>
      </c>
      <c r="F18" s="3">
        <v>-1.4828735421708497</v>
      </c>
      <c r="G18" s="3">
        <v>5.6147801341626717</v>
      </c>
      <c r="H18" s="3">
        <v>-1.4828735421708497</v>
      </c>
      <c r="I18" s="3">
        <v>5.6147801341626717</v>
      </c>
    </row>
    <row r="19" spans="1:9" x14ac:dyDescent="0.2">
      <c r="A19" s="3" t="s">
        <v>2</v>
      </c>
      <c r="B19" s="3">
        <v>4.1763555311014793</v>
      </c>
      <c r="C19" s="3">
        <v>1.681252565522882</v>
      </c>
      <c r="D19" s="3">
        <v>2.4840738487156457</v>
      </c>
      <c r="E19" s="3">
        <v>2.5287784977377156E-2</v>
      </c>
      <c r="F19" s="3">
        <v>0.59284831147916561</v>
      </c>
      <c r="G19" s="3">
        <v>7.7598627507237925</v>
      </c>
      <c r="H19" s="3">
        <v>0.59284831147916561</v>
      </c>
      <c r="I19" s="3">
        <v>7.7598627507237925</v>
      </c>
    </row>
    <row r="20" spans="1:9" ht="13.5" thickBot="1" x14ac:dyDescent="0.25">
      <c r="A20" s="4" t="s">
        <v>3</v>
      </c>
      <c r="B20" s="4">
        <v>4.7906410372640726</v>
      </c>
      <c r="C20" s="4">
        <v>1.7893161070527006</v>
      </c>
      <c r="D20" s="4">
        <v>2.6773586949681296</v>
      </c>
      <c r="E20" s="4">
        <v>1.7222642719224586E-2</v>
      </c>
      <c r="F20" s="4">
        <v>0.97680168956579472</v>
      </c>
      <c r="G20" s="4">
        <v>8.6044803849623506</v>
      </c>
      <c r="H20" s="4">
        <v>0.97680168956579472</v>
      </c>
      <c r="I20" s="4">
        <v>8.6044803849623506</v>
      </c>
    </row>
    <row r="24" spans="1:9" x14ac:dyDescent="0.2">
      <c r="A24" s="1" t="s">
        <v>33</v>
      </c>
    </row>
    <row r="25" spans="1:9" ht="13.5" thickBot="1" x14ac:dyDescent="0.25"/>
    <row r="26" spans="1:9" x14ac:dyDescent="0.2">
      <c r="A26" s="5" t="s">
        <v>34</v>
      </c>
      <c r="B26" s="5" t="s">
        <v>36</v>
      </c>
      <c r="C26" s="5" t="s">
        <v>35</v>
      </c>
    </row>
    <row r="27" spans="1:9" x14ac:dyDescent="0.2">
      <c r="A27" s="3">
        <v>1</v>
      </c>
      <c r="B27" s="6">
        <v>42871.989621085224</v>
      </c>
      <c r="C27" s="6">
        <v>1567.0103789147761</v>
      </c>
    </row>
    <row r="28" spans="1:9" x14ac:dyDescent="0.2">
      <c r="A28" s="3">
        <v>2</v>
      </c>
      <c r="B28" s="6">
        <v>43318.354865737558</v>
      </c>
      <c r="C28" s="6">
        <v>617.6451342624423</v>
      </c>
    </row>
    <row r="29" spans="1:9" x14ac:dyDescent="0.2">
      <c r="A29" s="3">
        <v>3</v>
      </c>
      <c r="B29" s="6">
        <v>43668.363727324751</v>
      </c>
      <c r="C29" s="6">
        <v>795.63627267524862</v>
      </c>
    </row>
    <row r="30" spans="1:9" x14ac:dyDescent="0.2">
      <c r="A30" s="3">
        <v>4</v>
      </c>
      <c r="B30" s="6">
        <v>43575.814615260038</v>
      </c>
      <c r="C30" s="6">
        <v>-2042.8146152600384</v>
      </c>
    </row>
    <row r="31" spans="1:9" x14ac:dyDescent="0.2">
      <c r="A31" s="3">
        <v>5</v>
      </c>
      <c r="B31" s="6">
        <v>45342.072891411692</v>
      </c>
      <c r="C31" s="6">
        <v>1000.9271085883083</v>
      </c>
    </row>
    <row r="32" spans="1:9" x14ac:dyDescent="0.2">
      <c r="A32" s="3">
        <v>6</v>
      </c>
      <c r="B32" s="6">
        <v>44685.801462712923</v>
      </c>
      <c r="C32" s="6">
        <v>236.19853728707676</v>
      </c>
    </row>
    <row r="33" spans="1:3" x14ac:dyDescent="0.2">
      <c r="A33" s="3">
        <v>7</v>
      </c>
      <c r="B33" s="6">
        <v>42784.483118043696</v>
      </c>
      <c r="C33" s="6">
        <v>418.51688195630413</v>
      </c>
    </row>
    <row r="34" spans="1:3" x14ac:dyDescent="0.2">
      <c r="A34" s="3">
        <v>8</v>
      </c>
      <c r="B34" s="6">
        <v>43662.846846757202</v>
      </c>
      <c r="C34" s="6">
        <v>-662.846846757202</v>
      </c>
    </row>
    <row r="35" spans="1:3" x14ac:dyDescent="0.2">
      <c r="A35" s="3">
        <v>9</v>
      </c>
      <c r="B35" s="6">
        <v>42753.818594584787</v>
      </c>
      <c r="C35" s="6">
        <v>-1786.8185945847872</v>
      </c>
    </row>
    <row r="36" spans="1:3" x14ac:dyDescent="0.2">
      <c r="A36" s="3">
        <v>10</v>
      </c>
      <c r="B36" s="6">
        <v>47339.697305355337</v>
      </c>
      <c r="C36" s="6">
        <v>1242.3026946446626</v>
      </c>
    </row>
    <row r="37" spans="1:3" x14ac:dyDescent="0.2">
      <c r="A37" s="3">
        <v>11</v>
      </c>
      <c r="B37" s="6">
        <v>46550.098704793869</v>
      </c>
      <c r="C37" s="6">
        <v>-1547.0987047938688</v>
      </c>
    </row>
    <row r="38" spans="1:3" x14ac:dyDescent="0.2">
      <c r="A38" s="3">
        <v>12</v>
      </c>
      <c r="B38" s="6">
        <v>43484.017396024523</v>
      </c>
      <c r="C38" s="6">
        <v>818.9826039754771</v>
      </c>
    </row>
    <row r="39" spans="1:3" x14ac:dyDescent="0.2">
      <c r="A39" s="3">
        <v>13</v>
      </c>
      <c r="B39" s="6">
        <v>42668.270310509608</v>
      </c>
      <c r="C39" s="6">
        <v>-598.27031050960795</v>
      </c>
    </row>
    <row r="40" spans="1:3" x14ac:dyDescent="0.2">
      <c r="A40" s="3">
        <v>14</v>
      </c>
      <c r="B40" s="6">
        <v>44764.61149260473</v>
      </c>
      <c r="C40" s="6">
        <v>-411.6114926047303</v>
      </c>
    </row>
    <row r="41" spans="1:3" x14ac:dyDescent="0.2">
      <c r="A41" s="3">
        <v>15</v>
      </c>
      <c r="B41" s="6">
        <v>45329.264970758741</v>
      </c>
      <c r="C41" s="6">
        <v>638.73502924125933</v>
      </c>
    </row>
    <row r="42" spans="1:3" x14ac:dyDescent="0.2">
      <c r="A42" s="3">
        <v>16</v>
      </c>
      <c r="B42" s="6">
        <v>47574.964294131663</v>
      </c>
      <c r="C42" s="6">
        <v>206.03570586833666</v>
      </c>
    </row>
    <row r="43" spans="1:3" x14ac:dyDescent="0.2">
      <c r="A43" s="3">
        <v>17</v>
      </c>
      <c r="B43" s="6">
        <v>44179.194776149496</v>
      </c>
      <c r="C43" s="6">
        <v>-977.19477614949574</v>
      </c>
    </row>
    <row r="44" spans="1:3" x14ac:dyDescent="0.2">
      <c r="A44" s="3">
        <v>18</v>
      </c>
      <c r="B44" s="6">
        <v>45310.777049641452</v>
      </c>
      <c r="C44" s="6">
        <v>-1236.7770496414523</v>
      </c>
    </row>
    <row r="45" spans="1:3" ht="13.5" thickBot="1" x14ac:dyDescent="0.25">
      <c r="A45" s="4">
        <v>19</v>
      </c>
      <c r="B45" s="7">
        <v>42888.557957112782</v>
      </c>
      <c r="C45" s="7">
        <v>1721.4420428872181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E22"/>
  <sheetViews>
    <sheetView tabSelected="1" topLeftCell="A3" workbookViewId="0">
      <selection activeCell="M11" sqref="M11"/>
    </sheetView>
  </sheetViews>
  <sheetFormatPr defaultRowHeight="12.75" x14ac:dyDescent="0.2"/>
  <cols>
    <col min="1" max="16384" width="9.140625" style="1"/>
  </cols>
  <sheetData>
    <row r="3" spans="1:5" x14ac:dyDescent="0.2">
      <c r="A3" s="1" t="s">
        <v>4</v>
      </c>
      <c r="B3" s="1" t="s">
        <v>0</v>
      </c>
      <c r="C3" s="1" t="s">
        <v>1</v>
      </c>
      <c r="D3" s="1" t="s">
        <v>2</v>
      </c>
      <c r="E3" s="1" t="s">
        <v>3</v>
      </c>
    </row>
    <row r="4" spans="1:5" x14ac:dyDescent="0.2">
      <c r="A4" s="1">
        <v>1</v>
      </c>
      <c r="B4" s="1">
        <v>44439</v>
      </c>
      <c r="C4" s="1">
        <v>515</v>
      </c>
      <c r="D4" s="1">
        <v>541</v>
      </c>
      <c r="E4" s="1">
        <v>928</v>
      </c>
    </row>
    <row r="5" spans="1:5" x14ac:dyDescent="0.2">
      <c r="A5" s="1">
        <v>2</v>
      </c>
      <c r="B5" s="1">
        <v>43936</v>
      </c>
      <c r="C5" s="1">
        <v>929</v>
      </c>
      <c r="D5" s="1">
        <v>692</v>
      </c>
      <c r="E5" s="1">
        <v>711</v>
      </c>
    </row>
    <row r="6" spans="1:5" x14ac:dyDescent="0.2">
      <c r="A6" s="1">
        <v>3</v>
      </c>
      <c r="B6" s="1">
        <v>44464</v>
      </c>
      <c r="C6" s="1">
        <v>800</v>
      </c>
      <c r="D6" s="1">
        <v>710</v>
      </c>
      <c r="E6" s="1">
        <v>824</v>
      </c>
    </row>
    <row r="7" spans="1:5" x14ac:dyDescent="0.2">
      <c r="A7" s="1">
        <v>4</v>
      </c>
      <c r="B7" s="1">
        <v>41533</v>
      </c>
      <c r="C7" s="1">
        <v>979</v>
      </c>
      <c r="D7" s="1">
        <v>675</v>
      </c>
      <c r="E7" s="1">
        <v>758</v>
      </c>
    </row>
    <row r="8" spans="1:5" x14ac:dyDescent="0.2">
      <c r="A8" s="1">
        <v>5</v>
      </c>
      <c r="B8" s="1">
        <v>46343</v>
      </c>
      <c r="C8" s="1">
        <v>1165</v>
      </c>
      <c r="D8" s="1">
        <v>1147</v>
      </c>
      <c r="E8" s="1">
        <v>635</v>
      </c>
    </row>
    <row r="9" spans="1:5" x14ac:dyDescent="0.2">
      <c r="A9" s="1">
        <v>6</v>
      </c>
      <c r="B9" s="1">
        <v>44922</v>
      </c>
      <c r="C9" s="1">
        <v>651</v>
      </c>
      <c r="D9" s="1">
        <v>939</v>
      </c>
      <c r="E9" s="1">
        <v>901</v>
      </c>
    </row>
    <row r="10" spans="1:5" x14ac:dyDescent="0.2">
      <c r="A10" s="1">
        <v>7</v>
      </c>
      <c r="B10" s="1">
        <v>43203</v>
      </c>
      <c r="C10" s="1">
        <v>847</v>
      </c>
      <c r="D10" s="1">
        <v>755</v>
      </c>
      <c r="E10" s="1">
        <v>580</v>
      </c>
    </row>
    <row r="11" spans="1:5" x14ac:dyDescent="0.2">
      <c r="A11" s="1">
        <v>8</v>
      </c>
      <c r="B11" s="1">
        <v>43000</v>
      </c>
      <c r="C11" s="1">
        <v>942</v>
      </c>
      <c r="D11" s="1">
        <v>908</v>
      </c>
      <c r="E11" s="1">
        <v>589</v>
      </c>
    </row>
    <row r="12" spans="1:5" x14ac:dyDescent="0.2">
      <c r="A12" s="1">
        <v>9</v>
      </c>
      <c r="B12" s="1">
        <v>40967</v>
      </c>
      <c r="C12" s="1">
        <v>630</v>
      </c>
      <c r="D12" s="1">
        <v>738</v>
      </c>
      <c r="E12" s="1">
        <v>682</v>
      </c>
    </row>
    <row r="13" spans="1:5" x14ac:dyDescent="0.2">
      <c r="A13" s="1">
        <v>10</v>
      </c>
      <c r="B13" s="1">
        <v>48582</v>
      </c>
      <c r="C13" s="1">
        <v>1113</v>
      </c>
      <c r="D13" s="1">
        <v>1175</v>
      </c>
      <c r="E13" s="1">
        <v>1050</v>
      </c>
    </row>
    <row r="14" spans="1:5" x14ac:dyDescent="0.2">
      <c r="A14" s="1">
        <v>11</v>
      </c>
      <c r="B14" s="1">
        <v>45003</v>
      </c>
      <c r="C14" s="1">
        <v>1086</v>
      </c>
      <c r="D14" s="1">
        <v>1075</v>
      </c>
      <c r="E14" s="1">
        <v>984</v>
      </c>
    </row>
    <row r="15" spans="1:5" x14ac:dyDescent="0.2">
      <c r="A15" s="1">
        <v>12</v>
      </c>
      <c r="B15" s="1">
        <v>44303</v>
      </c>
      <c r="C15" s="1">
        <v>843</v>
      </c>
      <c r="D15" s="1">
        <v>640</v>
      </c>
      <c r="E15" s="1">
        <v>828</v>
      </c>
    </row>
    <row r="16" spans="1:5" x14ac:dyDescent="0.2">
      <c r="A16" s="1">
        <v>13</v>
      </c>
      <c r="B16" s="1">
        <v>42070</v>
      </c>
      <c r="C16" s="1">
        <v>500</v>
      </c>
      <c r="D16" s="1">
        <v>752</v>
      </c>
      <c r="E16" s="1">
        <v>708</v>
      </c>
    </row>
    <row r="17" spans="1:5" x14ac:dyDescent="0.2">
      <c r="A17" s="1">
        <v>14</v>
      </c>
      <c r="B17" s="1">
        <v>44353</v>
      </c>
      <c r="C17" s="1">
        <v>813</v>
      </c>
      <c r="D17" s="1">
        <v>989</v>
      </c>
      <c r="E17" s="1">
        <v>804</v>
      </c>
    </row>
    <row r="18" spans="1:5" x14ac:dyDescent="0.2">
      <c r="A18" s="1">
        <v>15</v>
      </c>
      <c r="B18" s="1">
        <v>45968</v>
      </c>
      <c r="C18" s="1">
        <v>1190</v>
      </c>
      <c r="D18" s="1">
        <v>823</v>
      </c>
      <c r="E18" s="1">
        <v>904</v>
      </c>
    </row>
    <row r="19" spans="1:5" x14ac:dyDescent="0.2">
      <c r="A19" s="1">
        <v>16</v>
      </c>
      <c r="B19" s="1">
        <v>47781</v>
      </c>
      <c r="C19" s="1">
        <v>1200</v>
      </c>
      <c r="D19" s="1">
        <v>1108</v>
      </c>
      <c r="E19" s="1">
        <v>1120</v>
      </c>
    </row>
    <row r="20" spans="1:5" x14ac:dyDescent="0.2">
      <c r="A20" s="1">
        <v>17</v>
      </c>
      <c r="B20" s="1">
        <v>43202</v>
      </c>
      <c r="C20" s="1">
        <v>731</v>
      </c>
      <c r="D20" s="1">
        <v>590</v>
      </c>
      <c r="E20" s="1">
        <v>1065</v>
      </c>
    </row>
    <row r="21" spans="1:5" x14ac:dyDescent="0.2">
      <c r="A21" s="1">
        <v>18</v>
      </c>
      <c r="B21" s="1">
        <v>44074</v>
      </c>
      <c r="C21" s="1">
        <v>1089</v>
      </c>
      <c r="D21" s="1">
        <v>607</v>
      </c>
      <c r="E21" s="1">
        <v>1132</v>
      </c>
    </row>
    <row r="22" spans="1:5" x14ac:dyDescent="0.2">
      <c r="A22" s="1">
        <v>19</v>
      </c>
      <c r="B22" s="1">
        <v>44610</v>
      </c>
      <c r="C22" s="1">
        <v>786</v>
      </c>
      <c r="D22" s="1">
        <v>513</v>
      </c>
      <c r="E22" s="1">
        <v>839</v>
      </c>
    </row>
  </sheetData>
  <phoneticPr fontId="1" type="noConversion"/>
  <printOptions headings="1" gridLines="1"/>
  <pageMargins left="0.75" right="0.75" top="1" bottom="1" header="0.5" footer="0.5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23" zoomScale="90" zoomScaleNormal="90" workbookViewId="0">
      <selection activeCell="E53" sqref="E53"/>
    </sheetView>
  </sheetViews>
  <sheetFormatPr defaultRowHeight="12.75" x14ac:dyDescent="0.2"/>
  <cols>
    <col min="1" max="1" width="16.42578125" style="1" customWidth="1"/>
    <col min="2" max="3" width="13.42578125" style="1" customWidth="1"/>
    <col min="4" max="4" width="8.140625" style="1" customWidth="1"/>
    <col min="5" max="5" width="9.140625" style="1"/>
    <col min="6" max="6" width="11.7109375" style="1" customWidth="1"/>
    <col min="7" max="7" width="11.42578125" style="1" customWidth="1"/>
    <col min="8" max="8" width="11.7109375" style="1" customWidth="1"/>
    <col min="9" max="9" width="11.5703125" style="1" customWidth="1"/>
    <col min="10" max="16384" width="9.140625" style="1"/>
  </cols>
  <sheetData>
    <row r="1" spans="1:9" x14ac:dyDescent="0.2">
      <c r="A1" s="1" t="s">
        <v>11</v>
      </c>
    </row>
    <row r="2" spans="1:9" ht="13.5" thickBot="1" x14ac:dyDescent="0.25"/>
    <row r="3" spans="1:9" x14ac:dyDescent="0.2">
      <c r="A3" s="2" t="s">
        <v>12</v>
      </c>
      <c r="B3" s="2"/>
    </row>
    <row r="4" spans="1:9" x14ac:dyDescent="0.2">
      <c r="A4" s="3" t="s">
        <v>13</v>
      </c>
      <c r="B4" s="3">
        <v>0.78042123162801336</v>
      </c>
    </row>
    <row r="5" spans="1:9" x14ac:dyDescent="0.2">
      <c r="A5" s="3" t="s">
        <v>14</v>
      </c>
      <c r="B5" s="3">
        <v>0.60905729877578529</v>
      </c>
    </row>
    <row r="6" spans="1:9" x14ac:dyDescent="0.2">
      <c r="A6" s="3" t="s">
        <v>15</v>
      </c>
      <c r="B6" s="3">
        <v>0.56018946112275847</v>
      </c>
    </row>
    <row r="7" spans="1:9" x14ac:dyDescent="0.2">
      <c r="A7" s="3" t="s">
        <v>16</v>
      </c>
      <c r="B7" s="3">
        <v>1273.7153906490198</v>
      </c>
    </row>
    <row r="8" spans="1:9" ht="13.5" thickBot="1" x14ac:dyDescent="0.25">
      <c r="A8" s="4" t="s">
        <v>17</v>
      </c>
      <c r="B8" s="4">
        <v>19</v>
      </c>
    </row>
    <row r="10" spans="1:9" ht="13.5" thickBot="1" x14ac:dyDescent="0.25">
      <c r="A10" s="1" t="s">
        <v>18</v>
      </c>
    </row>
    <row r="11" spans="1:9" x14ac:dyDescent="0.2">
      <c r="A11" s="5"/>
      <c r="B11" s="5" t="s">
        <v>8</v>
      </c>
      <c r="C11" s="5" t="s">
        <v>23</v>
      </c>
      <c r="D11" s="5" t="s">
        <v>24</v>
      </c>
      <c r="E11" s="5" t="s">
        <v>7</v>
      </c>
      <c r="F11" s="5" t="s">
        <v>25</v>
      </c>
    </row>
    <row r="12" spans="1:9" x14ac:dyDescent="0.2">
      <c r="A12" s="3" t="s">
        <v>19</v>
      </c>
      <c r="B12" s="3">
        <v>2</v>
      </c>
      <c r="C12" s="3">
        <v>40439876.28955999</v>
      </c>
      <c r="D12" s="3">
        <v>20219938.144779995</v>
      </c>
      <c r="E12" s="3">
        <v>12.463356842188018</v>
      </c>
      <c r="F12" s="3">
        <v>5.4563833526740052E-4</v>
      </c>
    </row>
    <row r="13" spans="1:9" x14ac:dyDescent="0.2">
      <c r="A13" s="3" t="s">
        <v>20</v>
      </c>
      <c r="B13" s="3">
        <v>16</v>
      </c>
      <c r="C13" s="3">
        <v>25957614.342018966</v>
      </c>
      <c r="D13" s="3">
        <v>1622350.8963761854</v>
      </c>
      <c r="E13" s="3"/>
      <c r="F13" s="3"/>
    </row>
    <row r="14" spans="1:9" ht="13.5" thickBot="1" x14ac:dyDescent="0.25">
      <c r="A14" s="4" t="s">
        <v>21</v>
      </c>
      <c r="B14" s="4">
        <v>18</v>
      </c>
      <c r="C14" s="4">
        <v>66397490.631578952</v>
      </c>
      <c r="D14" s="4"/>
      <c r="E14" s="4"/>
      <c r="F14" s="4"/>
    </row>
    <row r="15" spans="1:9" ht="13.5" thickBot="1" x14ac:dyDescent="0.25"/>
    <row r="16" spans="1:9" x14ac:dyDescent="0.2">
      <c r="A16" s="5"/>
      <c r="B16" s="5" t="s">
        <v>26</v>
      </c>
      <c r="C16" s="5" t="s">
        <v>16</v>
      </c>
      <c r="D16" s="5" t="s">
        <v>27</v>
      </c>
      <c r="E16" s="5" t="s">
        <v>28</v>
      </c>
      <c r="F16" s="5" t="s">
        <v>29</v>
      </c>
      <c r="G16" s="5" t="s">
        <v>30</v>
      </c>
      <c r="H16" s="5" t="s">
        <v>31</v>
      </c>
      <c r="I16" s="5" t="s">
        <v>32</v>
      </c>
    </row>
    <row r="17" spans="1:9" x14ac:dyDescent="0.2">
      <c r="A17" s="3" t="s">
        <v>22</v>
      </c>
      <c r="B17" s="3">
        <v>35475.302553639929</v>
      </c>
      <c r="C17" s="3">
        <v>1842.8608525772538</v>
      </c>
      <c r="D17" s="3">
        <v>19.250125425382752</v>
      </c>
      <c r="E17" s="3">
        <v>1.7234552413621233E-12</v>
      </c>
      <c r="F17" s="3">
        <v>31568.612948613474</v>
      </c>
      <c r="G17" s="3">
        <v>39381.992158666384</v>
      </c>
      <c r="H17" s="3">
        <v>31568.612948613474</v>
      </c>
      <c r="I17" s="3">
        <v>39381.992158666384</v>
      </c>
    </row>
    <row r="18" spans="1:9" x14ac:dyDescent="0.2">
      <c r="A18" s="3" t="s">
        <v>2</v>
      </c>
      <c r="B18" s="3">
        <v>5.3209680769423722</v>
      </c>
      <c r="C18" s="3">
        <v>1.4290954756311205</v>
      </c>
      <c r="D18" s="3">
        <v>3.7233118204313911</v>
      </c>
      <c r="E18" s="3">
        <v>1.8490654790655401E-3</v>
      </c>
      <c r="F18" s="3">
        <v>2.2914216890908268</v>
      </c>
      <c r="G18" s="3">
        <v>8.3505144647939176</v>
      </c>
      <c r="H18" s="3">
        <v>2.2914216890908268</v>
      </c>
      <c r="I18" s="3">
        <v>8.3505144647939176</v>
      </c>
    </row>
    <row r="19" spans="1:9" ht="13.5" thickBot="1" x14ac:dyDescent="0.25">
      <c r="A19" s="4" t="s">
        <v>3</v>
      </c>
      <c r="B19" s="4">
        <v>5.417137848254483</v>
      </c>
      <c r="C19" s="4">
        <v>1.7453116456792959</v>
      </c>
      <c r="D19" s="4">
        <v>3.1038226678113232</v>
      </c>
      <c r="E19" s="4">
        <v>6.8250074882365425E-3</v>
      </c>
      <c r="F19" s="4">
        <v>1.7172432771742216</v>
      </c>
      <c r="G19" s="4">
        <v>9.1170324193347447</v>
      </c>
      <c r="H19" s="4">
        <v>1.7172432771742216</v>
      </c>
      <c r="I19" s="4">
        <v>9.1170324193347447</v>
      </c>
    </row>
    <row r="23" spans="1:9" x14ac:dyDescent="0.2">
      <c r="A23" s="1" t="s">
        <v>33</v>
      </c>
    </row>
    <row r="24" spans="1:9" ht="13.5" thickBot="1" x14ac:dyDescent="0.25"/>
    <row r="25" spans="1:9" x14ac:dyDescent="0.2">
      <c r="A25" s="5" t="s">
        <v>34</v>
      </c>
      <c r="B25" s="5" t="s">
        <v>36</v>
      </c>
      <c r="C25" s="5" t="s">
        <v>35</v>
      </c>
    </row>
    <row r="26" spans="1:9" x14ac:dyDescent="0.2">
      <c r="A26" s="3">
        <v>1</v>
      </c>
      <c r="B26" s="3">
        <v>43381.050206445914</v>
      </c>
      <c r="C26" s="3">
        <v>1057.9497935540858</v>
      </c>
    </row>
    <row r="27" spans="1:9" x14ac:dyDescent="0.2">
      <c r="A27" s="3">
        <v>2</v>
      </c>
      <c r="B27" s="3">
        <v>43008.997472992989</v>
      </c>
      <c r="C27" s="3">
        <v>927.00252700701094</v>
      </c>
    </row>
    <row r="28" spans="1:9" x14ac:dyDescent="0.2">
      <c r="A28" s="3">
        <v>3</v>
      </c>
      <c r="B28" s="3">
        <v>43716.911475230707</v>
      </c>
      <c r="C28" s="3">
        <v>747.08852476929314</v>
      </c>
    </row>
    <row r="29" spans="1:9" x14ac:dyDescent="0.2">
      <c r="A29" s="3">
        <v>4</v>
      </c>
      <c r="B29" s="3">
        <v>43173.14649455293</v>
      </c>
      <c r="C29" s="3">
        <v>-1640.1464945529297</v>
      </c>
    </row>
    <row r="30" spans="1:9" x14ac:dyDescent="0.2">
      <c r="A30" s="3">
        <v>5</v>
      </c>
      <c r="B30" s="3">
        <v>45018.335471534425</v>
      </c>
      <c r="C30" s="3">
        <v>1324.6645284655751</v>
      </c>
    </row>
    <row r="31" spans="1:9" x14ac:dyDescent="0.2">
      <c r="A31" s="3">
        <v>6</v>
      </c>
      <c r="B31" s="3">
        <v>45352.532779166104</v>
      </c>
      <c r="C31" s="3">
        <v>-430.53277916610386</v>
      </c>
    </row>
    <row r="32" spans="1:9" x14ac:dyDescent="0.2">
      <c r="A32" s="3">
        <v>7</v>
      </c>
      <c r="B32" s="3">
        <v>42634.57340371902</v>
      </c>
      <c r="C32" s="3">
        <v>568.42659628098045</v>
      </c>
    </row>
    <row r="33" spans="1:3" x14ac:dyDescent="0.2">
      <c r="A33" s="3">
        <v>8</v>
      </c>
      <c r="B33" s="3">
        <v>43497.435760125496</v>
      </c>
      <c r="C33" s="3">
        <v>-497.43576012549602</v>
      </c>
    </row>
    <row r="34" spans="1:3" x14ac:dyDescent="0.2">
      <c r="A34" s="3">
        <v>9</v>
      </c>
      <c r="B34" s="3">
        <v>43096.665006932955</v>
      </c>
      <c r="C34" s="3">
        <v>-2129.6650069329553</v>
      </c>
    </row>
    <row r="35" spans="1:3" x14ac:dyDescent="0.2">
      <c r="A35" s="3">
        <v>10</v>
      </c>
      <c r="B35" s="3">
        <v>47415.434784714424</v>
      </c>
      <c r="C35" s="3">
        <v>1166.5652152855764</v>
      </c>
    </row>
    <row r="36" spans="1:3" x14ac:dyDescent="0.2">
      <c r="A36" s="3">
        <v>11</v>
      </c>
      <c r="B36" s="3">
        <v>46525.806879035386</v>
      </c>
      <c r="C36" s="3">
        <v>-1522.8068790353864</v>
      </c>
    </row>
    <row r="37" spans="1:3" x14ac:dyDescent="0.2">
      <c r="A37" s="3">
        <v>12</v>
      </c>
      <c r="B37" s="3">
        <v>43366.112261237759</v>
      </c>
      <c r="C37" s="3">
        <v>936.8877387622415</v>
      </c>
    </row>
    <row r="38" spans="1:3" x14ac:dyDescent="0.2">
      <c r="A38" s="3">
        <v>13</v>
      </c>
      <c r="B38" s="3">
        <v>43312.004144064769</v>
      </c>
      <c r="C38" s="3">
        <v>-1242.0041440647692</v>
      </c>
    </row>
    <row r="39" spans="1:3" x14ac:dyDescent="0.2">
      <c r="A39" s="3">
        <v>14</v>
      </c>
      <c r="B39" s="3">
        <v>45093.118811732536</v>
      </c>
      <c r="C39" s="3">
        <v>-740.11881173253641</v>
      </c>
    </row>
    <row r="40" spans="1:3" x14ac:dyDescent="0.2">
      <c r="A40" s="3">
        <v>15</v>
      </c>
      <c r="B40" s="3">
        <v>44751.551895785553</v>
      </c>
      <c r="C40" s="3">
        <v>1216.4481042144471</v>
      </c>
    </row>
    <row r="41" spans="1:3" x14ac:dyDescent="0.2">
      <c r="A41" s="3">
        <v>16</v>
      </c>
      <c r="B41" s="3">
        <v>47438.129572937098</v>
      </c>
      <c r="C41" s="3">
        <v>342.87042706290231</v>
      </c>
    </row>
    <row r="42" spans="1:3" x14ac:dyDescent="0.2">
      <c r="A42" s="3">
        <v>17</v>
      </c>
      <c r="B42" s="3">
        <v>44383.925527426953</v>
      </c>
      <c r="C42" s="3">
        <v>-1181.9255274269526</v>
      </c>
    </row>
    <row r="43" spans="1:3" x14ac:dyDescent="0.2">
      <c r="A43" s="3">
        <v>18</v>
      </c>
      <c r="B43" s="3">
        <v>44837.330220568023</v>
      </c>
      <c r="C43" s="3">
        <v>-763.33022056802292</v>
      </c>
    </row>
    <row r="44" spans="1:3" ht="13.5" thickBot="1" x14ac:dyDescent="0.25">
      <c r="A44" s="4">
        <v>19</v>
      </c>
      <c r="B44" s="4">
        <v>42749.937831796873</v>
      </c>
      <c r="C44" s="4">
        <v>1860.0621682031269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2"/>
  <sheetViews>
    <sheetView topLeftCell="F4" workbookViewId="0">
      <selection activeCell="P5" sqref="P5:P6"/>
    </sheetView>
  </sheetViews>
  <sheetFormatPr defaultRowHeight="12.75" x14ac:dyDescent="0.2"/>
  <cols>
    <col min="1" max="5" width="9.140625" style="1"/>
    <col min="6" max="6" width="12.42578125" style="1" customWidth="1"/>
    <col min="7" max="7" width="13.28515625" style="1" customWidth="1"/>
    <col min="8" max="8" width="13.85546875" style="1" customWidth="1"/>
    <col min="9" max="16384" width="9.140625" style="1"/>
  </cols>
  <sheetData>
    <row r="3" spans="1:9" x14ac:dyDescent="0.2">
      <c r="A3" s="1" t="s">
        <v>4</v>
      </c>
      <c r="B3" s="1" t="s">
        <v>0</v>
      </c>
      <c r="C3" s="1" t="s">
        <v>2</v>
      </c>
      <c r="D3" s="1" t="s">
        <v>3</v>
      </c>
    </row>
    <row r="4" spans="1:9" x14ac:dyDescent="0.2">
      <c r="A4" s="1">
        <v>1</v>
      </c>
      <c r="B4" s="1">
        <v>44439</v>
      </c>
      <c r="C4" s="1">
        <v>541</v>
      </c>
      <c r="D4" s="1">
        <v>928</v>
      </c>
      <c r="I4" s="1" t="s">
        <v>43</v>
      </c>
    </row>
    <row r="5" spans="1:9" x14ac:dyDescent="0.2">
      <c r="A5" s="1">
        <v>2</v>
      </c>
      <c r="B5" s="1">
        <v>43936</v>
      </c>
      <c r="C5" s="1">
        <v>692</v>
      </c>
      <c r="D5" s="1">
        <v>711</v>
      </c>
      <c r="F5" s="1">
        <f t="array" ref="F5:H9">LINEST(B4:B22,C4:D22,TRUE,TRUE)</f>
        <v>5.4171378482545096</v>
      </c>
      <c r="G5" s="1">
        <v>5.3209680769424743</v>
      </c>
      <c r="H5" s="1">
        <v>35475.302553639827</v>
      </c>
    </row>
    <row r="6" spans="1:9" x14ac:dyDescent="0.2">
      <c r="A6" s="1">
        <v>3</v>
      </c>
      <c r="B6" s="1">
        <v>44464</v>
      </c>
      <c r="C6" s="1">
        <v>710</v>
      </c>
      <c r="D6" s="1">
        <v>824</v>
      </c>
      <c r="F6" s="1">
        <v>1.7453116456792972</v>
      </c>
      <c r="G6" s="1">
        <v>1.4290954756311209</v>
      </c>
      <c r="H6" s="1">
        <v>1842.8608525772556</v>
      </c>
    </row>
    <row r="7" spans="1:9" x14ac:dyDescent="0.2">
      <c r="A7" s="1">
        <v>4</v>
      </c>
      <c r="B7" s="1">
        <v>41533</v>
      </c>
      <c r="C7" s="1">
        <v>675</v>
      </c>
      <c r="D7" s="1">
        <v>758</v>
      </c>
      <c r="F7" s="1">
        <v>0.60905729877578485</v>
      </c>
      <c r="G7" s="1">
        <v>1273.7153906490205</v>
      </c>
      <c r="H7" s="1" t="e">
        <v>#N/A</v>
      </c>
    </row>
    <row r="8" spans="1:9" x14ac:dyDescent="0.2">
      <c r="A8" s="1">
        <v>5</v>
      </c>
      <c r="B8" s="1">
        <v>46343</v>
      </c>
      <c r="C8" s="1">
        <v>1147</v>
      </c>
      <c r="D8" s="1">
        <v>635</v>
      </c>
      <c r="F8" s="1">
        <v>12.463356842187997</v>
      </c>
      <c r="G8" s="1">
        <v>16</v>
      </c>
      <c r="H8" s="1" t="e">
        <v>#N/A</v>
      </c>
    </row>
    <row r="9" spans="1:9" x14ac:dyDescent="0.2">
      <c r="A9" s="1">
        <v>6</v>
      </c>
      <c r="B9" s="1">
        <v>44922</v>
      </c>
      <c r="C9" s="1">
        <v>939</v>
      </c>
      <c r="D9" s="1">
        <v>901</v>
      </c>
      <c r="F9" s="1">
        <v>40439876.28955996</v>
      </c>
      <c r="G9" s="1">
        <v>25957614.342018992</v>
      </c>
      <c r="H9" s="1" t="e">
        <v>#N/A</v>
      </c>
    </row>
    <row r="10" spans="1:9" x14ac:dyDescent="0.2">
      <c r="A10" s="1">
        <v>7</v>
      </c>
      <c r="B10" s="1">
        <v>43203</v>
      </c>
      <c r="C10" s="1">
        <v>755</v>
      </c>
      <c r="D10" s="1">
        <v>580</v>
      </c>
    </row>
    <row r="11" spans="1:9" x14ac:dyDescent="0.2">
      <c r="A11" s="1">
        <v>8</v>
      </c>
      <c r="B11" s="1">
        <v>43000</v>
      </c>
      <c r="C11" s="1">
        <v>908</v>
      </c>
      <c r="D11" s="1">
        <v>589</v>
      </c>
      <c r="F11" s="1" t="s">
        <v>40</v>
      </c>
      <c r="G11" s="1" t="s">
        <v>37</v>
      </c>
      <c r="H11" s="1" t="s">
        <v>38</v>
      </c>
    </row>
    <row r="12" spans="1:9" x14ac:dyDescent="0.2">
      <c r="A12" s="1">
        <v>9</v>
      </c>
      <c r="B12" s="1">
        <v>40967</v>
      </c>
      <c r="C12" s="1">
        <v>738</v>
      </c>
      <c r="D12" s="1">
        <v>682</v>
      </c>
      <c r="F12" s="1" t="s">
        <v>42</v>
      </c>
      <c r="G12" s="1" t="s">
        <v>41</v>
      </c>
      <c r="H12" s="1" t="s">
        <v>39</v>
      </c>
    </row>
    <row r="13" spans="1:9" x14ac:dyDescent="0.2">
      <c r="A13" s="1">
        <v>10</v>
      </c>
      <c r="B13" s="1">
        <v>48582</v>
      </c>
      <c r="C13" s="1">
        <v>1175</v>
      </c>
      <c r="D13" s="1">
        <v>1050</v>
      </c>
      <c r="F13" s="1" t="s">
        <v>5</v>
      </c>
      <c r="G13" s="1" t="s">
        <v>6</v>
      </c>
    </row>
    <row r="14" spans="1:9" x14ac:dyDescent="0.2">
      <c r="A14" s="1">
        <v>11</v>
      </c>
      <c r="B14" s="1">
        <v>45003</v>
      </c>
      <c r="C14" s="1">
        <v>1075</v>
      </c>
      <c r="D14" s="1">
        <v>984</v>
      </c>
      <c r="F14" s="1" t="s">
        <v>7</v>
      </c>
      <c r="G14" s="1" t="s">
        <v>8</v>
      </c>
    </row>
    <row r="15" spans="1:9" x14ac:dyDescent="0.2">
      <c r="A15" s="1">
        <v>12</v>
      </c>
      <c r="B15" s="1">
        <v>44303</v>
      </c>
      <c r="C15" s="1">
        <v>640</v>
      </c>
      <c r="D15" s="1">
        <v>828</v>
      </c>
      <c r="F15" s="1" t="s">
        <v>9</v>
      </c>
      <c r="G15" s="1" t="s">
        <v>10</v>
      </c>
    </row>
    <row r="16" spans="1:9" x14ac:dyDescent="0.2">
      <c r="A16" s="1">
        <v>13</v>
      </c>
      <c r="B16" s="1">
        <v>42070</v>
      </c>
      <c r="C16" s="1">
        <v>752</v>
      </c>
      <c r="D16" s="1">
        <v>708</v>
      </c>
    </row>
    <row r="17" spans="1:4" x14ac:dyDescent="0.2">
      <c r="A17" s="1">
        <v>14</v>
      </c>
      <c r="B17" s="1">
        <v>44353</v>
      </c>
      <c r="C17" s="1">
        <v>989</v>
      </c>
      <c r="D17" s="1">
        <v>804</v>
      </c>
    </row>
    <row r="18" spans="1:4" x14ac:dyDescent="0.2">
      <c r="A18" s="1">
        <v>15</v>
      </c>
      <c r="B18" s="1">
        <v>45968</v>
      </c>
      <c r="C18" s="1">
        <v>823</v>
      </c>
      <c r="D18" s="1">
        <v>904</v>
      </c>
    </row>
    <row r="19" spans="1:4" x14ac:dyDescent="0.2">
      <c r="A19" s="1">
        <v>16</v>
      </c>
      <c r="B19" s="1">
        <v>47781</v>
      </c>
      <c r="C19" s="1">
        <v>1108</v>
      </c>
      <c r="D19" s="1">
        <v>1120</v>
      </c>
    </row>
    <row r="20" spans="1:4" x14ac:dyDescent="0.2">
      <c r="A20" s="1">
        <v>17</v>
      </c>
      <c r="B20" s="1">
        <v>43202</v>
      </c>
      <c r="C20" s="1">
        <v>590</v>
      </c>
      <c r="D20" s="1">
        <v>1065</v>
      </c>
    </row>
    <row r="21" spans="1:4" x14ac:dyDescent="0.2">
      <c r="A21" s="1">
        <v>18</v>
      </c>
      <c r="B21" s="1">
        <v>44074</v>
      </c>
      <c r="C21" s="1">
        <v>607</v>
      </c>
      <c r="D21" s="1">
        <v>1132</v>
      </c>
    </row>
    <row r="22" spans="1:4" x14ac:dyDescent="0.2">
      <c r="A22" s="1">
        <v>19</v>
      </c>
      <c r="B22" s="1">
        <v>44610</v>
      </c>
      <c r="C22" s="1">
        <v>513</v>
      </c>
      <c r="D22" s="1">
        <v>839</v>
      </c>
    </row>
  </sheetData>
  <phoneticPr fontId="1" type="noConversion"/>
  <printOptions headings="1" gridLines="1"/>
  <pageMargins left="0.75" right="0.75" top="1" bottom="1" header="0.5" footer="0.5"/>
  <pageSetup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321BCB6-98BF-4ACA-BF28-899DC0E3BC43}">
  <ds:schemaRefs>
    <ds:schemaRef ds:uri="http://purl.org/dc/terms/"/>
    <ds:schemaRef ds:uri="d1607db4-bd3f-4f82-a312-bf7e283d0a6b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1EC69D1-E659-47F8-9938-52D4551A52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AD9E1A-836A-4E68-8F24-A475102D84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Regression</vt:lpstr>
      <vt:lpstr>Data</vt:lpstr>
      <vt:lpstr>NoA</vt:lpstr>
      <vt:lpstr>A removed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2007-01-25T13:31:13Z</dcterms:created>
  <dcterms:modified xsi:type="dcterms:W3CDTF">2010-08-17T13:54:29Z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